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<sst xmlns="http://schemas.openxmlformats.org/spreadsheetml/2006/main" count="196" uniqueCount="35">
  <si>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</si>
  <si>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</si>
  <si>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</si>
  <si>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</si>
  <si>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</si>
  <si>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</si>
  <si>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</si>
  <si>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</si>
  <si>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</si>
  <si>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</si>
  <si>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</si>
  <si>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</si>
  <si>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</si>
  <si>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</si>
  <si>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</si>
  <si>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</si>
  <si>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</si>
  <si>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</si>
  <si>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</si>
  <si>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</si>
  <si>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7 de Enero de 2019</t>
  </si>
  <si>
    <t>Días Laborables 4/4</t>
  </si>
  <si>
    <t>Scania</t>
  </si>
  <si>
    <t>DAF</t>
  </si>
  <si>
    <t>Volvo</t>
  </si>
  <si>
    <t>Renault Truks</t>
  </si>
  <si>
    <t>MAN</t>
  </si>
  <si>
    <t>Iveco</t>
  </si>
  <si>
    <t>Mercedes</t>
  </si>
  <si>
    <t>Isuzu</t>
  </si>
  <si>
    <t>Mitsubishi-Fuso</t>
  </si>
  <si>
    <t>Renault</t>
  </si>
  <si>
    <t>Nissan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</si>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</sst>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-5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32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71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41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-39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4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400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-50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305920"/>
        <c:axId val="52307456"/>
      </c:barChart>
      <c:catAx>
        <c:axId val="5230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5230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307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523059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Scania</c:v>
                </c:pt>
                <c:pt idx="1">
                  <c:v>DAF</c:v>
                </c:pt>
                <c:pt idx="2">
                  <c:v>Volvo</c:v>
                </c:pt>
                <c:pt idx="3">
                  <c:v>Renault Truks</c:v>
                </c:pt>
                <c:pt idx="4">
                  <c:v>MAN</c:v>
                </c:pt>
                <c:pt idx="5">
                  <c:v>Iveco</c:v>
                </c:pt>
                <c:pt idx="6">
                  <c:v>Mercedes</c:v>
                </c:pt>
                <c:pt idx="7">
                  <c:v>Isuzu</c:v>
                </c:pt>
                <c:pt idx="8">
                  <c:v>Mitsubishi-Fuso</c:v>
                </c:pt>
                <c:pt idx="9">
                  <c:v>Renault</c:v>
                </c:pt>
                <c:pt idx="10">
                  <c:v>Nissan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19.079999999999998</c:v>
                </c:pt>
                <c:pt idx="1">
                  <c:v>15.9</c:v>
                </c:pt>
                <c:pt idx="2">
                  <c:v>15.72</c:v>
                </c:pt>
                <c:pt idx="3">
                  <c:v>14.13</c:v>
                </c:pt>
                <c:pt idx="4">
                  <c:v>13.78</c:v>
                </c:pt>
                <c:pt idx="5">
                  <c:v>10.42</c:v>
                </c:pt>
                <c:pt idx="6">
                  <c:v>8.1199999999999992</c:v>
                </c:pt>
                <c:pt idx="7">
                  <c:v>1.76</c:v>
                </c:pt>
                <c:pt idx="8">
                  <c:v>0.7</c:v>
                </c:pt>
                <c:pt idx="9">
                  <c:v>0.17</c:v>
                </c:pt>
                <c:pt idx="10">
                  <c:v>0.17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2340608"/>
        <c:axId val="52342144"/>
        <c:axId val="0"/>
      </c:bar3DChart>
      <c:catAx>
        <c:axId val="52340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523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342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52340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D11" sqref="D11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108</v>
      </c>
      <c r="D8" s="42">
        <v>19.079999999999998</v>
      </c>
      <c r="E8" s="43">
        <v>-5</v>
      </c>
      <c r="F8" s="42">
        <v>27</v>
      </c>
      <c r="G8" s="42">
        <v>-1.5</v>
      </c>
      <c r="H8" s="43">
        <v>-5</v>
      </c>
      <c r="I8" s="96" t="s">
        <v>17</v>
      </c>
      <c r="J8" s="96" t="s">
        <v>18</v>
      </c>
      <c r="K8" s="96" t="s">
        <v>19</v>
      </c>
      <c r="L8" s="24" t="str">
        <f>B8</f>
        <v>Scania</v>
      </c>
      <c r="M8" s="24">
        <f>D8</f>
        <v>19.079999999999998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90</v>
      </c>
      <c r="D9" s="42">
        <v>15.9</v>
      </c>
      <c r="E9" s="43">
        <v>32</v>
      </c>
      <c r="F9" s="42">
        <v>22.5</v>
      </c>
      <c r="G9" s="42">
        <v>5.5</v>
      </c>
      <c r="H9" s="43">
        <v>32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DAF</v>
      </c>
      <c r="M9" s="24">
        <f t="shared" ref="M9:M19" si="1">D9</f>
        <v>15.9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89</v>
      </c>
      <c r="D10" s="42">
        <v>15.72</v>
      </c>
      <c r="E10" s="43">
        <v>71</v>
      </c>
      <c r="F10" s="42">
        <v>22.25</v>
      </c>
      <c r="G10" s="42">
        <v>9.25</v>
      </c>
      <c r="H10" s="43">
        <v>71</v>
      </c>
      <c r="I10" s="96" t="s">
        <v>17</v>
      </c>
      <c r="J10" s="96" t="s">
        <v>18</v>
      </c>
      <c r="K10" s="96" t="s">
        <v>19</v>
      </c>
      <c r="L10" s="24" t="str">
        <f t="shared" si="0"/>
        <v>Volvo</v>
      </c>
      <c r="M10" s="24">
        <f t="shared" si="1"/>
        <v>15.72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80</v>
      </c>
      <c r="D11" s="42">
        <v>14.13</v>
      </c>
      <c r="E11" s="43">
        <v>-4</v>
      </c>
      <c r="F11" s="42">
        <v>20</v>
      </c>
      <c r="G11" s="42">
        <v>-1</v>
      </c>
      <c r="H11" s="43">
        <v>-4</v>
      </c>
      <c r="I11" s="96" t="s">
        <v>17</v>
      </c>
      <c r="J11" s="96" t="s">
        <v>18</v>
      </c>
      <c r="K11" s="96" t="s">
        <v>19</v>
      </c>
      <c r="L11" s="24" t="str">
        <f t="shared" si="0"/>
        <v>Renault Truks</v>
      </c>
      <c r="M11" s="24">
        <f t="shared" si="1"/>
        <v>14.13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78</v>
      </c>
      <c r="D12" s="42">
        <v>13.78</v>
      </c>
      <c r="E12" s="43">
        <v>41</v>
      </c>
      <c r="F12" s="42">
        <v>19.5</v>
      </c>
      <c r="G12" s="42">
        <v>5.75</v>
      </c>
      <c r="H12" s="43">
        <v>41</v>
      </c>
      <c r="I12" s="96" t="s">
        <v>17</v>
      </c>
      <c r="J12" s="96" t="s">
        <v>18</v>
      </c>
      <c r="K12" s="96" t="s">
        <v>19</v>
      </c>
      <c r="L12" s="24" t="str">
        <f t="shared" si="0"/>
        <v>MAN</v>
      </c>
      <c r="M12" s="24">
        <f t="shared" si="1"/>
        <v>13.78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59</v>
      </c>
      <c r="D13" s="42">
        <v>10.42</v>
      </c>
      <c r="E13" s="43">
        <v>-39</v>
      </c>
      <c r="F13" s="42">
        <v>14.75</v>
      </c>
      <c r="G13" s="42">
        <v>-9.75</v>
      </c>
      <c r="H13" s="43">
        <v>-39</v>
      </c>
      <c r="I13" s="96" t="s">
        <v>17</v>
      </c>
      <c r="J13" s="96" t="s">
        <v>18</v>
      </c>
      <c r="K13" s="96" t="s">
        <v>19</v>
      </c>
      <c r="L13" s="24" t="str">
        <f t="shared" si="0"/>
        <v>Iveco</v>
      </c>
      <c r="M13" s="24">
        <f t="shared" si="1"/>
        <v>10.42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46</v>
      </c>
      <c r="D14" s="42">
        <v>8.1199999999999992</v>
      </c>
      <c r="E14" s="43">
        <v>4</v>
      </c>
      <c r="F14" s="42">
        <v>11.5</v>
      </c>
      <c r="G14" s="42">
        <v>0.5</v>
      </c>
      <c r="H14" s="43">
        <v>4</v>
      </c>
      <c r="I14" s="96" t="s">
        <v>17</v>
      </c>
      <c r="J14" s="96" t="s">
        <v>18</v>
      </c>
      <c r="K14" s="96" t="s">
        <v>19</v>
      </c>
      <c r="L14" s="24" t="str">
        <f t="shared" si="0"/>
        <v>Mercedes</v>
      </c>
      <c r="M14" s="24">
        <f t="shared" si="1"/>
        <v>8.1199999999999992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10</v>
      </c>
      <c r="D15" s="42">
        <v>1.76</v>
      </c>
      <c r="E15" s="43">
        <v>400</v>
      </c>
      <c r="F15" s="42">
        <v>2.5</v>
      </c>
      <c r="G15" s="42">
        <v>2</v>
      </c>
      <c r="H15" s="43">
        <v>400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1.76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4</v>
      </c>
      <c r="D16" s="42">
        <v>0.7</v>
      </c>
      <c r="E16" s="43">
        <v>0</v>
      </c>
      <c r="F16" s="42">
        <v>1</v>
      </c>
      <c r="G16" s="42">
        <v>0</v>
      </c>
      <c r="H16" s="43">
        <v>0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Mitsubishi-Fuso</v>
      </c>
      <c r="M16" s="24">
        <f t="shared" si="1"/>
        <v>0.7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1</v>
      </c>
      <c r="D17" s="42">
        <v>0.17</v>
      </c>
      <c r="E17" s="43">
        <v>0</v>
      </c>
      <c r="F17" s="42">
        <v>0.25</v>
      </c>
      <c r="G17" s="42">
        <v>0.25</v>
      </c>
      <c r="H17" s="43">
        <v>0</v>
      </c>
      <c r="I17" s="96" t="s">
        <v>17</v>
      </c>
      <c r="J17" s="96" t="s">
        <v>18</v>
      </c>
      <c r="K17" s="96" t="s">
        <v>19</v>
      </c>
      <c r="L17" s="24" t="str">
        <f t="shared" si="0"/>
        <v>Renault</v>
      </c>
      <c r="M17" s="24">
        <f t="shared" si="1"/>
        <v>0.17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0.17</v>
      </c>
      <c r="E18" s="43">
        <v>-50</v>
      </c>
      <c r="F18" s="42">
        <v>0.25</v>
      </c>
      <c r="G18" s="42">
        <v>-0.25</v>
      </c>
      <c r="H18" s="43">
        <v>-50</v>
      </c>
      <c r="I18" s="96" t="s">
        <v>17</v>
      </c>
      <c r="J18" s="96" t="s">
        <v>18</v>
      </c>
      <c r="K18" s="96" t="s">
        <v>19</v>
      </c>
      <c r="L18" s="24" t="str">
        <f t="shared" si="0"/>
        <v>Nissan</v>
      </c>
      <c r="M18" s="24">
        <f t="shared" si="1"/>
        <v>0.17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-0.5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566</v>
      </c>
      <c r="D20" s="42">
        <v>100</v>
      </c>
      <c r="E20" s="43">
        <v>7</v>
      </c>
      <c r="F20" s="42">
        <v>141.5</v>
      </c>
      <c r="G20" s="42">
        <v>10.25</v>
      </c>
      <c r="H20" s="43">
        <v>7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Scania</v>
      </c>
      <c r="M46" s="73">
        <f>E8</f>
        <v>-5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DAF</v>
      </c>
      <c r="M47" s="73">
        <f t="shared" ref="M47:M57" si="3">E9</f>
        <v>32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Volvo</v>
      </c>
      <c r="M48" s="77">
        <f t="shared" si="3"/>
        <v>71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Renault Truks</v>
      </c>
      <c r="M49" s="24">
        <f t="shared" si="3"/>
        <v>-4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MAN</v>
      </c>
      <c r="M50" s="24">
        <f t="shared" si="3"/>
        <v>41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Iveco</v>
      </c>
      <c r="M51" s="24">
        <f t="shared" si="3"/>
        <v>-39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Mercedes</v>
      </c>
      <c r="M52" s="24">
        <f t="shared" si="3"/>
        <v>4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400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Mitsubishi-Fuso</v>
      </c>
      <c r="M54" s="24">
        <f t="shared" si="3"/>
        <v>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</v>
      </c>
      <c r="L55" s="24">
        <f>E17</f>
        <v>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Nissan</v>
      </c>
      <c r="M56" s="24">
        <f t="shared" si="3"/>
        <v>-50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2019-01-08T13:55:32Z</dcterms:modified>
</cp:coreProperties>
</file>